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43A908E-BDE5-45CC-A8D9-298BE858BDC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3" l="1"/>
  <c r="D3" i="3"/>
  <c r="D9" i="3" l="1"/>
  <c r="D7" i="3" l="1"/>
</calcChain>
</file>

<file path=xl/sharedStrings.xml><?xml version="1.0" encoding="utf-8"?>
<sst xmlns="http://schemas.openxmlformats.org/spreadsheetml/2006/main" count="27" uniqueCount="19">
  <si>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</si>
  <si>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</si>
  <si>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</si>
  <si>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</si>
  <si>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</si>
  <si>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</si>
  <si>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</si>
  <si>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</si>
  <si>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</si>
  <si>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Петропавловская, 68</t>
  </si>
  <si>
    <t>Распил и вывоз аварийного дерева</t>
  </si>
  <si>
    <t>Транспортные услуги (вывоз снега)</t>
  </si>
  <si>
    <t>Замена датчика ОАЭ в под. 3, на 5 этаже</t>
  </si>
  <si>
    <t>Очистка кровли от снега и наледи</t>
  </si>
  <si>
    <t>Замена датчика ОАЭ в под. 1, на 3 этаже</t>
  </si>
  <si>
    <t>Ремонт  подъездных козырьков</t>
  </si>
  <si>
    <t>Автоуслуги(земля)</t>
  </si>
  <si>
    <t xml:space="preserve">Механическая уборка снега с придомовой территории </t>
  </si>
  <si>
    <t>Ремонтные работы на трубопроводе ХВС под № 1 (2,3 раположение)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</si>
</sst>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1"/>
  <sheetViews>
    <sheetView tabSelected="1" workbookViewId="0">
      <selection activeCell="J13" sqref="J12:J13"/>
    </sheetView>
  </sheetViews>
  <sheetFormatPr defaultRowHeight="15" x14ac:dyDescent="0.25"/>
  <cols>
    <col min="1" max="1" width="9.140625" customWidth="1"/>
    <col min="2" max="2" width="23.85546875" customWidth="1"/>
    <col min="3" max="3" width="71.285156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7.25" customHeight="1" x14ac:dyDescent="0.25">
      <c r="A3" s="4">
        <v>1</v>
      </c>
      <c r="B3" s="4" t="s">
        <v>9</v>
      </c>
      <c r="C3" s="9" t="s">
        <v>10</v>
      </c>
      <c r="D3" s="5">
        <f>6823.18+5000</f>
        <v>11823.18</v>
      </c>
      <c r="E3" s="6">
        <v>43678</v>
      </c>
      <c r="F3" s="1"/>
    </row>
    <row r="4" spans="1:6" ht="17.25" customHeight="1" x14ac:dyDescent="0.25">
      <c r="A4" s="4">
        <v>2</v>
      </c>
      <c r="B4" s="4" t="s">
        <v>9</v>
      </c>
      <c r="C4" s="9" t="s">
        <v>15</v>
      </c>
      <c r="D4" s="5">
        <v>20000</v>
      </c>
      <c r="E4" s="7">
        <v>43647</v>
      </c>
      <c r="F4" s="1"/>
    </row>
    <row r="5" spans="1:6" ht="17.25" customHeight="1" x14ac:dyDescent="0.25">
      <c r="A5" s="4">
        <v>3</v>
      </c>
      <c r="B5" s="4" t="s">
        <v>9</v>
      </c>
      <c r="C5" s="9" t="s">
        <v>11</v>
      </c>
      <c r="D5" s="5">
        <v>3750</v>
      </c>
      <c r="E5" s="7">
        <v>43525</v>
      </c>
      <c r="F5" s="1"/>
    </row>
    <row r="6" spans="1:6" ht="17.25" customHeight="1" x14ac:dyDescent="0.25">
      <c r="A6" s="4">
        <v>4</v>
      </c>
      <c r="B6" s="4" t="s">
        <v>9</v>
      </c>
      <c r="C6" s="9" t="s">
        <v>12</v>
      </c>
      <c r="D6" s="5">
        <v>453.4</v>
      </c>
      <c r="E6" s="7">
        <v>43800</v>
      </c>
      <c r="F6" s="1"/>
    </row>
    <row r="7" spans="1:6" ht="17.25" customHeight="1" x14ac:dyDescent="0.25">
      <c r="A7" s="4">
        <v>5</v>
      </c>
      <c r="B7" s="4" t="s">
        <v>9</v>
      </c>
      <c r="C7" s="9" t="s">
        <v>13</v>
      </c>
      <c r="D7" s="5">
        <f>1500+2300</f>
        <v>3800</v>
      </c>
      <c r="E7" s="7">
        <v>43497</v>
      </c>
      <c r="F7" s="1"/>
    </row>
    <row r="8" spans="1:6" ht="17.25" customHeight="1" x14ac:dyDescent="0.25">
      <c r="A8" s="4">
        <v>6</v>
      </c>
      <c r="B8" s="4" t="s">
        <v>9</v>
      </c>
      <c r="C8" s="9" t="s">
        <v>16</v>
      </c>
      <c r="D8" s="5">
        <v>3500</v>
      </c>
      <c r="E8" s="7">
        <v>43678</v>
      </c>
      <c r="F8" s="1"/>
    </row>
    <row r="9" spans="1:6" ht="17.25" customHeight="1" x14ac:dyDescent="0.25">
      <c r="A9" s="4">
        <v>7</v>
      </c>
      <c r="B9" s="4" t="s">
        <v>9</v>
      </c>
      <c r="C9" s="9" t="s">
        <v>17</v>
      </c>
      <c r="D9" s="5">
        <f>7076*3</f>
        <v>21228</v>
      </c>
      <c r="E9" s="7">
        <v>43800</v>
      </c>
      <c r="F9" s="1"/>
    </row>
    <row r="10" spans="1:6" ht="17.25" customHeight="1" x14ac:dyDescent="0.25">
      <c r="A10" s="4">
        <v>8</v>
      </c>
      <c r="B10" s="4" t="s">
        <v>9</v>
      </c>
      <c r="C10" s="9" t="s">
        <v>18</v>
      </c>
      <c r="D10" s="5">
        <v>8545.56</v>
      </c>
      <c r="E10" s="7">
        <v>43525</v>
      </c>
      <c r="F10" s="1"/>
    </row>
    <row r="11" spans="1:6" ht="17.25" customHeight="1" x14ac:dyDescent="0.25">
      <c r="A11" s="4">
        <v>9</v>
      </c>
      <c r="B11" s="4" t="s">
        <v>9</v>
      </c>
      <c r="C11" s="9" t="s">
        <v>14</v>
      </c>
      <c r="D11" s="5">
        <v>395.32</v>
      </c>
      <c r="E11" s="7">
        <v>43525</v>
      </c>
      <c r="F11" s="1"/>
    </row>
    <row r="12" spans="1:6" x14ac:dyDescent="0.25">
      <c r="A12" s="13" t="s">
        <v>5</v>
      </c>
      <c r="B12" s="13"/>
      <c r="C12" s="13"/>
      <c r="D12" s="3">
        <f>SUM(D3:D11)</f>
        <v>73495.460000000006</v>
      </c>
      <c r="E12" s="4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14" t="s">
        <v>6</v>
      </c>
      <c r="C15" s="14"/>
      <c r="D15" s="14" t="s">
        <v>7</v>
      </c>
      <c r="E15" s="14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8"/>
      <c r="C18" s="10"/>
      <c r="D18" s="8"/>
      <c r="E18" s="8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8"/>
      <c r="C21" s="10"/>
      <c r="D21" s="8"/>
      <c r="E21" s="8"/>
      <c r="F21" s="1"/>
    </row>
  </sheetData>
  <mergeCells count="4">
    <mergeCell ref="A1:E1"/>
    <mergeCell ref="A12:C12"/>
    <mergeCell ref="B15:C15"/>
    <mergeCell ref="D15:E1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2020-03-13T09:49:11Z</dcterms:modified>
</cp:coreProperties>
</file>